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filterPrivacy="1" defaultThemeVersion="124226"/>
  <xr:revisionPtr revIDLastSave="0" documentId="13_ncr:20000001_{0075FC6F-8557-4539-94CC-6D9B624D4317}" xr6:coauthVersionLast="47" xr6:coauthVersionMax="47" xr10:uidLastSave="{00000000-0000-0000-0000-000000000000}"/>
  <bookViews>
    <workbookView xWindow="21210" yWindow="2355" windowWidth="30150" windowHeight="15750" xr2:uid="{00000000-000D-0000-FFFF-FFFF00000000}"/>
  </bookViews>
  <sheets>
    <sheet name="Sklop P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1" l="1"/>
  <c r="G12" i="1"/>
  <c r="G13" i="1"/>
  <c r="G10" i="1"/>
  <c r="G9" i="1"/>
  <c r="G7" i="1"/>
  <c r="G3" i="1"/>
  <c r="G5" i="1"/>
  <c r="G4" i="1" l="1"/>
  <c r="G6" i="1"/>
  <c r="G16" i="1" l="1"/>
</calcChain>
</file>

<file path=xl/sharedStrings.xml><?xml version="1.0" encoding="utf-8"?>
<sst xmlns="http://schemas.openxmlformats.org/spreadsheetml/2006/main" count="42" uniqueCount="29">
  <si>
    <t>Enota</t>
  </si>
  <si>
    <t>Količina</t>
  </si>
  <si>
    <t>kos</t>
  </si>
  <si>
    <t>ura</t>
  </si>
  <si>
    <t>Dodatne storitve vzdrževanja požarnih pregrad</t>
  </si>
  <si>
    <t>Model</t>
  </si>
  <si>
    <t>PA-5250</t>
  </si>
  <si>
    <t>PRA-100</t>
  </si>
  <si>
    <t>PA-3220</t>
  </si>
  <si>
    <t>PA-410</t>
  </si>
  <si>
    <t>Partner enabled premium support renewal, PA-5250 PAN-SVC-BKLN-5250-R</t>
  </si>
  <si>
    <t>Partner enabled premium support renewal, Panorama 100 devices PAN-SVC-BKLN-PRA-100-R</t>
  </si>
  <si>
    <t>Advanced Threat Prevention subscription for device in an HA pair renewal, PA-5250 PAN-PA-5250-ATP-HA2-R</t>
  </si>
  <si>
    <t>Subscription Advanced URL Filtering, 1-year, PA-5250, HA Pair Renewal PAN-PA-5250-ADVURL-HA2-R</t>
  </si>
  <si>
    <t>Advanced WildFire subscription for device in an HA pair renewal, PA-5250 PAN-PA-5250-AWF-HA2-R</t>
  </si>
  <si>
    <t>Partner enabled premium support renewal, PA-3220 PAN-SVC-BKLN-3220-R</t>
  </si>
  <si>
    <t>Advanced Threat Prevention subscription renewal, PA-3220 PAN-PA-3220-ATP-R</t>
  </si>
  <si>
    <t>Partner enabled premium support renewal, PA-410 PAN-SVC-BKLN-410-R</t>
  </si>
  <si>
    <t>Advanced Threat Prevention subscription renewal, PA-410 PAN-PA-410-ATP-R</t>
  </si>
  <si>
    <t>Dodatne storitve in vzdrževanje</t>
  </si>
  <si>
    <t>Dodatne storitve</t>
  </si>
  <si>
    <t>Požarni pregradi v HA načinu PA-5250 s Panoramo Rektorat UL</t>
  </si>
  <si>
    <t>Zap. št.</t>
  </si>
  <si>
    <t>Palo Alto PA-3220 - UL Fakulteta za šport</t>
  </si>
  <si>
    <t>Palo Alto PA-410 - UL Teološka fakulteta</t>
  </si>
  <si>
    <t>Opis</t>
  </si>
  <si>
    <t>Cena na enoto v € brez DDV</t>
  </si>
  <si>
    <t>Skupaj v € brez DDV</t>
  </si>
  <si>
    <t>SKUPAJ (pod zap. št: 1+2+3+4+5+6+7+8+9+10)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</si>
</sst>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  <charset val="238"/>
    </font>
    <font>
      <sz val="12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8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8">
    <xf numFmtId="0" fontId="0" fillId="0" borderId="0" xfId="0"/>
    <xf numFmtId="44" fontId="0" fillId="0" borderId="0" xfId="0" applyNumberFormat="1"/>
    <xf numFmtId="0" fontId="5" fillId="0" borderId="1" xfId="0" applyFont="1" applyBorder="1" applyAlignment="1">
      <alignment vertical="center"/>
    </xf>
    <xf numFmtId="0" fontId="4" fillId="2" borderId="1" xfId="0" applyFont="1" applyFill="1" applyBorder="1"/>
    <xf numFmtId="0" fontId="5" fillId="3" borderId="1" xfId="0" applyFont="1" applyFill="1" applyBorder="1" applyAlignment="1">
      <alignment vertical="center"/>
    </xf>
    <xf numFmtId="0" fontId="3" fillId="0" borderId="0" xfId="0" applyFont="1"/>
    <xf numFmtId="0" fontId="0" fillId="0" borderId="1" xfId="0" applyBorder="1"/>
    <xf numFmtId="0" fontId="5" fillId="0" borderId="1" xfId="0" applyFont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43" fontId="5" fillId="0" borderId="1" xfId="2" applyFont="1" applyBorder="1" applyAlignment="1">
      <alignment vertical="center"/>
    </xf>
    <xf numFmtId="43" fontId="5" fillId="3" borderId="1" xfId="2" applyFont="1" applyFill="1" applyBorder="1" applyAlignment="1">
      <alignment vertical="center"/>
    </xf>
    <xf numFmtId="0" fontId="2" fillId="3" borderId="3" xfId="0" applyFont="1" applyFill="1" applyBorder="1"/>
    <xf numFmtId="0" fontId="0" fillId="0" borderId="4" xfId="0" applyBorder="1"/>
    <xf numFmtId="0" fontId="0" fillId="0" borderId="2" xfId="0" applyBorder="1"/>
    <xf numFmtId="0" fontId="4" fillId="2" borderId="5" xfId="0" applyFont="1" applyFill="1" applyBorder="1"/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43" fontId="5" fillId="0" borderId="6" xfId="2" applyFont="1" applyBorder="1" applyAlignment="1">
      <alignment vertical="center"/>
    </xf>
    <xf numFmtId="0" fontId="5" fillId="0" borderId="5" xfId="0" applyFont="1" applyBorder="1" applyAlignment="1">
      <alignment vertical="center" wrapText="1"/>
    </xf>
    <xf numFmtId="43" fontId="5" fillId="0" borderId="5" xfId="2" applyFont="1" applyBorder="1" applyAlignment="1">
      <alignment vertical="center"/>
    </xf>
    <xf numFmtId="0" fontId="5" fillId="3" borderId="5" xfId="0" applyFont="1" applyFill="1" applyBorder="1" applyAlignment="1">
      <alignment vertical="center" wrapText="1"/>
    </xf>
    <xf numFmtId="43" fontId="5" fillId="3" borderId="5" xfId="2" applyFont="1" applyFill="1" applyBorder="1" applyAlignment="1">
      <alignment vertical="center"/>
    </xf>
    <xf numFmtId="0" fontId="5" fillId="3" borderId="6" xfId="0" applyFont="1" applyFill="1" applyBorder="1" applyAlignment="1">
      <alignment vertical="center" wrapText="1"/>
    </xf>
    <xf numFmtId="43" fontId="5" fillId="3" borderId="6" xfId="2" applyFont="1" applyFill="1" applyBorder="1" applyAlignment="1">
      <alignment vertical="center"/>
    </xf>
    <xf numFmtId="0" fontId="3" fillId="4" borderId="1" xfId="0" applyFont="1" applyFill="1" applyBorder="1"/>
    <xf numFmtId="0" fontId="6" fillId="4" borderId="3" xfId="0" applyFont="1" applyFill="1" applyBorder="1" applyAlignment="1">
      <alignment vertical="center" wrapText="1"/>
    </xf>
    <xf numFmtId="0" fontId="5" fillId="4" borderId="3" xfId="0" applyFont="1" applyFill="1" applyBorder="1" applyAlignment="1">
      <alignment vertical="center" wrapText="1"/>
    </xf>
    <xf numFmtId="0" fontId="5" fillId="4" borderId="4" xfId="0" applyFont="1" applyFill="1" applyBorder="1" applyAlignment="1">
      <alignment vertical="center" wrapText="1"/>
    </xf>
    <xf numFmtId="0" fontId="5" fillId="4" borderId="2" xfId="0" applyFont="1" applyFill="1" applyBorder="1" applyAlignment="1">
      <alignment vertical="center" wrapText="1"/>
    </xf>
    <xf numFmtId="0" fontId="0" fillId="4" borderId="1" xfId="0" applyFill="1" applyBorder="1"/>
    <xf numFmtId="44" fontId="7" fillId="3" borderId="1" xfId="1" applyFont="1" applyFill="1" applyBorder="1"/>
    <xf numFmtId="0" fontId="5" fillId="0" borderId="6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</cellXfs>
  <cellStyles count="3">
    <cellStyle name="Navadno" xfId="0" builtinId="0"/>
    <cellStyle name="Valuta" xfId="1" builtinId="4"/>
    <cellStyle name="Vejica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abSelected="1" workbookViewId="0">
      <selection activeCell="C23" sqref="C23"/>
    </sheetView>
  </sheetViews>
  <sheetFormatPr defaultRowHeight="15" x14ac:dyDescent="0.25"/>
  <cols>
    <col min="1" max="1" width="7.85546875" customWidth="1"/>
    <col min="2" max="2" width="58.85546875" customWidth="1"/>
    <col min="3" max="3" width="57.42578125" customWidth="1"/>
    <col min="4" max="4" width="8.85546875" bestFit="1" customWidth="1"/>
    <col min="5" max="5" width="10.5703125" customWidth="1"/>
    <col min="6" max="6" width="27.28515625" style="1" customWidth="1"/>
    <col min="7" max="7" width="20.7109375" customWidth="1"/>
    <col min="9" max="9" width="12.7109375" bestFit="1" customWidth="1"/>
  </cols>
  <sheetData>
    <row r="1" spans="1:7" x14ac:dyDescent="0.25">
      <c r="A1" s="3" t="s">
        <v>22</v>
      </c>
      <c r="B1" s="3" t="s">
        <v>5</v>
      </c>
      <c r="C1" s="14" t="s">
        <v>25</v>
      </c>
      <c r="D1" s="14" t="s">
        <v>0</v>
      </c>
      <c r="E1" s="14" t="s">
        <v>1</v>
      </c>
      <c r="F1" s="14" t="s">
        <v>26</v>
      </c>
      <c r="G1" s="14" t="s">
        <v>27</v>
      </c>
    </row>
    <row r="2" spans="1:7" s="5" customFormat="1" ht="25.5" x14ac:dyDescent="0.25">
      <c r="A2" s="24"/>
      <c r="B2" s="25" t="s">
        <v>21</v>
      </c>
      <c r="C2" s="26"/>
      <c r="D2" s="27"/>
      <c r="E2" s="27"/>
      <c r="F2" s="27"/>
      <c r="G2" s="28"/>
    </row>
    <row r="3" spans="1:7" ht="25.5" x14ac:dyDescent="0.25">
      <c r="A3" s="2">
        <v>1</v>
      </c>
      <c r="B3" s="2" t="s">
        <v>6</v>
      </c>
      <c r="C3" s="15" t="s">
        <v>10</v>
      </c>
      <c r="D3" s="31" t="s">
        <v>2</v>
      </c>
      <c r="E3" s="31">
        <v>2</v>
      </c>
      <c r="F3" s="17"/>
      <c r="G3" s="17">
        <f>'Sklop PA'!$E3*'Sklop PA'!$F3</f>
        <v>0</v>
      </c>
    </row>
    <row r="4" spans="1:7" ht="25.5" x14ac:dyDescent="0.25">
      <c r="A4" s="4">
        <v>2</v>
      </c>
      <c r="B4" s="4" t="s">
        <v>7</v>
      </c>
      <c r="C4" s="8" t="s">
        <v>11</v>
      </c>
      <c r="D4" s="32" t="s">
        <v>2</v>
      </c>
      <c r="E4" s="32">
        <v>1</v>
      </c>
      <c r="F4" s="10"/>
      <c r="G4" s="10">
        <f>'Sklop PA'!$E4*'Sklop PA'!$F4</f>
        <v>0</v>
      </c>
    </row>
    <row r="5" spans="1:7" ht="25.5" x14ac:dyDescent="0.25">
      <c r="A5" s="2">
        <v>3</v>
      </c>
      <c r="B5" s="2" t="s">
        <v>6</v>
      </c>
      <c r="C5" s="7" t="s">
        <v>12</v>
      </c>
      <c r="D5" s="33" t="s">
        <v>2</v>
      </c>
      <c r="E5" s="33">
        <v>2</v>
      </c>
      <c r="F5" s="9"/>
      <c r="G5" s="9">
        <f>'Sklop PA'!$E5*'Sklop PA'!$F5</f>
        <v>0</v>
      </c>
    </row>
    <row r="6" spans="1:7" ht="25.5" x14ac:dyDescent="0.25">
      <c r="A6" s="4">
        <v>4</v>
      </c>
      <c r="B6" s="4" t="s">
        <v>6</v>
      </c>
      <c r="C6" s="8" t="s">
        <v>13</v>
      </c>
      <c r="D6" s="32" t="s">
        <v>2</v>
      </c>
      <c r="E6" s="32">
        <v>2</v>
      </c>
      <c r="F6" s="10"/>
      <c r="G6" s="10">
        <f>'Sklop PA'!$E6*'Sklop PA'!$F6</f>
        <v>0</v>
      </c>
    </row>
    <row r="7" spans="1:7" ht="25.5" x14ac:dyDescent="0.25">
      <c r="A7" s="2">
        <v>5</v>
      </c>
      <c r="B7" s="2" t="s">
        <v>6</v>
      </c>
      <c r="C7" s="18" t="s">
        <v>14</v>
      </c>
      <c r="D7" s="34" t="s">
        <v>2</v>
      </c>
      <c r="E7" s="34">
        <v>2</v>
      </c>
      <c r="F7" s="19"/>
      <c r="G7" s="19">
        <f>'Sklop PA'!$E7*'Sklop PA'!$F7</f>
        <v>0</v>
      </c>
    </row>
    <row r="8" spans="1:7" s="5" customFormat="1" x14ac:dyDescent="0.25">
      <c r="A8" s="24"/>
      <c r="B8" s="25" t="s">
        <v>23</v>
      </c>
      <c r="C8" s="26"/>
      <c r="D8" s="35"/>
      <c r="E8" s="35"/>
      <c r="F8" s="27"/>
      <c r="G8" s="28"/>
    </row>
    <row r="9" spans="1:7" ht="25.5" x14ac:dyDescent="0.25">
      <c r="A9" s="2">
        <v>6</v>
      </c>
      <c r="B9" s="2" t="s">
        <v>8</v>
      </c>
      <c r="C9" s="15" t="s">
        <v>15</v>
      </c>
      <c r="D9" s="31" t="s">
        <v>2</v>
      </c>
      <c r="E9" s="31">
        <v>1</v>
      </c>
      <c r="F9" s="17"/>
      <c r="G9" s="17">
        <f>'Sklop PA'!$E9*'Sklop PA'!$F9</f>
        <v>0</v>
      </c>
    </row>
    <row r="10" spans="1:7" ht="25.5" x14ac:dyDescent="0.25">
      <c r="A10" s="4">
        <v>7</v>
      </c>
      <c r="B10" s="4" t="s">
        <v>8</v>
      </c>
      <c r="C10" s="20" t="s">
        <v>16</v>
      </c>
      <c r="D10" s="36" t="s">
        <v>2</v>
      </c>
      <c r="E10" s="36">
        <v>1</v>
      </c>
      <c r="F10" s="21"/>
      <c r="G10" s="21">
        <f>'Sklop PA'!$E10*'Sklop PA'!$F10</f>
        <v>0</v>
      </c>
    </row>
    <row r="11" spans="1:7" x14ac:dyDescent="0.25">
      <c r="A11" s="29"/>
      <c r="B11" s="25" t="s">
        <v>24</v>
      </c>
      <c r="C11" s="26"/>
      <c r="D11" s="35"/>
      <c r="E11" s="35"/>
      <c r="F11" s="27"/>
      <c r="G11" s="28"/>
    </row>
    <row r="12" spans="1:7" ht="25.5" x14ac:dyDescent="0.25">
      <c r="A12" s="4">
        <v>8</v>
      </c>
      <c r="B12" s="4" t="s">
        <v>9</v>
      </c>
      <c r="C12" s="22" t="s">
        <v>17</v>
      </c>
      <c r="D12" s="37" t="s">
        <v>2</v>
      </c>
      <c r="E12" s="37">
        <v>1</v>
      </c>
      <c r="F12" s="23"/>
      <c r="G12" s="23">
        <f>'Sklop PA'!$E12*'Sklop PA'!$F12</f>
        <v>0</v>
      </c>
    </row>
    <row r="13" spans="1:7" ht="25.5" x14ac:dyDescent="0.25">
      <c r="A13" s="2">
        <v>9</v>
      </c>
      <c r="B13" s="2" t="s">
        <v>9</v>
      </c>
      <c r="C13" s="18" t="s">
        <v>18</v>
      </c>
      <c r="D13" s="34" t="s">
        <v>2</v>
      </c>
      <c r="E13" s="34">
        <v>1</v>
      </c>
      <c r="F13" s="19"/>
      <c r="G13" s="19">
        <f>'Sklop PA'!$E13*'Sklop PA'!$F13</f>
        <v>0</v>
      </c>
    </row>
    <row r="14" spans="1:7" s="5" customFormat="1" x14ac:dyDescent="0.25">
      <c r="A14" s="24"/>
      <c r="B14" s="25" t="s">
        <v>19</v>
      </c>
      <c r="C14" s="26"/>
      <c r="D14" s="35"/>
      <c r="E14" s="35"/>
      <c r="F14" s="27"/>
      <c r="G14" s="28"/>
    </row>
    <row r="15" spans="1:7" x14ac:dyDescent="0.25">
      <c r="A15" s="6">
        <v>10</v>
      </c>
      <c r="B15" s="2" t="s">
        <v>4</v>
      </c>
      <c r="C15" s="16" t="s">
        <v>20</v>
      </c>
      <c r="D15" s="31" t="s">
        <v>3</v>
      </c>
      <c r="E15" s="31">
        <v>500</v>
      </c>
      <c r="F15" s="17"/>
      <c r="G15" s="17">
        <f>'Sklop PA'!$E15*'Sklop PA'!$F15</f>
        <v>0</v>
      </c>
    </row>
    <row r="16" spans="1:7" ht="15.75" x14ac:dyDescent="0.25">
      <c r="C16" s="11" t="s">
        <v>28</v>
      </c>
      <c r="D16" s="12"/>
      <c r="E16" s="12"/>
      <c r="F16" s="13"/>
      <c r="G16" s="30">
        <f>SUM(G3:G15)</f>
        <v>0</v>
      </c>
    </row>
    <row r="18" spans="6:9" x14ac:dyDescent="0.25">
      <c r="I18" s="1"/>
    </row>
    <row r="20" spans="6:9" x14ac:dyDescent="0.25">
      <c r="F20"/>
    </row>
    <row r="21" spans="6:9" x14ac:dyDescent="0.25">
      <c r="F21"/>
    </row>
    <row r="22" spans="6:9" x14ac:dyDescent="0.25">
      <c r="F22"/>
    </row>
    <row r="23" spans="6:9" x14ac:dyDescent="0.25">
      <c r="F23"/>
    </row>
    <row r="24" spans="6:9" x14ac:dyDescent="0.25">
      <c r="F24"/>
    </row>
    <row r="25" spans="6:9" x14ac:dyDescent="0.25">
      <c r="F25"/>
    </row>
    <row r="26" spans="6:9" x14ac:dyDescent="0.25">
      <c r="F26"/>
    </row>
    <row r="27" spans="6:9" x14ac:dyDescent="0.25">
      <c r="F27"/>
    </row>
    <row r="28" spans="6:9" x14ac:dyDescent="0.25">
      <c r="F28"/>
    </row>
    <row r="29" spans="6:9" x14ac:dyDescent="0.25">
      <c r="F29"/>
    </row>
    <row r="30" spans="6:9" x14ac:dyDescent="0.25">
      <c r="F30"/>
    </row>
    <row r="31" spans="6:9" x14ac:dyDescent="0.25">
      <c r="F31"/>
    </row>
    <row r="32" spans="6:9" x14ac:dyDescent="0.25">
      <c r="F32"/>
    </row>
    <row r="33" spans="6:6" x14ac:dyDescent="0.25">
      <c r="F33"/>
    </row>
    <row r="34" spans="6:6" x14ac:dyDescent="0.25">
      <c r="F34"/>
    </row>
    <row r="35" spans="6:6" x14ac:dyDescent="0.25">
      <c r="F35"/>
    </row>
    <row r="36" spans="6:6" x14ac:dyDescent="0.25">
      <c r="F36"/>
    </row>
    <row r="37" spans="6:6" x14ac:dyDescent="0.25">
      <c r="F37"/>
    </row>
    <row r="38" spans="6:6" x14ac:dyDescent="0.25">
      <c r="F38"/>
    </row>
    <row r="39" spans="6:6" x14ac:dyDescent="0.25">
      <c r="F39"/>
    </row>
    <row r="40" spans="6:6" x14ac:dyDescent="0.25">
      <c r="F40"/>
    </row>
  </sheetData>
  <mergeCells count="1">
    <mergeCell ref="C16:F1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2.xml>��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66BEE9DDFC4F545AD7DD23F6171468D" ma:contentTypeVersion="3" ma:contentTypeDescription="Ustvari nov dokument." ma:contentTypeScope="" ma:versionID="5c894b8a22c24fe0968e235dc2ef18ce">
  <xsd:schema xmlns:xsd="http://www.w3.org/2001/XMLSchema" xmlns:xs="http://www.w3.org/2001/XMLSchema" xmlns:p="http://schemas.microsoft.com/office/2006/metadata/properties" xmlns:ns2="3b435ad0-c46f-4dfc-997c-cdfe861774c6" xmlns:ns3="http://schemas.microsoft.com/sharepoint/v4" targetNamespace="http://schemas.microsoft.com/office/2006/metadata/properties" ma:root="true" ma:fieldsID="69faf539c8857540c49463f15f6afaa9" ns2:_="" ns3:_="">
    <xsd:import namespace="3b435ad0-c46f-4dfc-997c-cdfe861774c6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435ad0-c46f-4dfc-997c-cdfe861774c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0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75B5F8C-5648-4CEA-989F-55A478D78782}">
  <ds:schemaRefs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http://www.w3.org/XML/1998/namespace"/>
    <ds:schemaRef ds:uri="a03867e3-c745-4e28-85a2-6d81aa3b4158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547C0B69-FA35-47B5-9FC5-762666641BE7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501B9B84-5D4F-4CD6-B4E3-E340D3AC4DA0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E7A7DE1-1838-4F7E-B154-2D0F254E6DA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2025-11-10T11:42:31Z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0x010100566BEE9DDFC4F545AD7DD23F6171468D</vt:lpwstr>
  </property>
</Properties>
</file>